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 ж\Бистрилица\Бистрилица\"/>
    </mc:Choice>
  </mc:AlternateContent>
  <bookViews>
    <workbookView xWindow="0" yWindow="0" windowWidth="28740" windowHeight="14280"/>
  </bookViews>
  <sheets>
    <sheet name="Справка" sheetId="1" r:id="rId1"/>
  </sheets>
  <definedNames>
    <definedName name="_xlnm._FilterDatabase" localSheetId="0" hidden="1">Справка!$A$8:$J$21</definedName>
  </definedNames>
  <calcPr calcId="162913"/>
</workbook>
</file>

<file path=xl/calcChain.xml><?xml version="1.0" encoding="utf-8"?>
<calcChain xmlns="http://schemas.openxmlformats.org/spreadsheetml/2006/main">
  <c r="J24" i="1" l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23" i="1"/>
  <c r="F38" i="1"/>
  <c r="G38" i="1"/>
  <c r="H38" i="1"/>
  <c r="J10" i="1"/>
  <c r="J11" i="1"/>
  <c r="J12" i="1"/>
  <c r="J13" i="1"/>
  <c r="J14" i="1"/>
  <c r="J15" i="1"/>
  <c r="J16" i="1"/>
  <c r="J17" i="1"/>
  <c r="J18" i="1"/>
  <c r="J19" i="1"/>
  <c r="J20" i="1"/>
  <c r="J9" i="1"/>
  <c r="F21" i="1"/>
  <c r="G21" i="1"/>
  <c r="H21" i="1"/>
  <c r="H39" i="1" l="1"/>
  <c r="G39" i="1"/>
  <c r="F39" i="1"/>
  <c r="J38" i="1"/>
  <c r="J21" i="1"/>
  <c r="J39" i="1" l="1"/>
</calcChain>
</file>

<file path=xl/sharedStrings.xml><?xml version="1.0" encoding="utf-8"?>
<sst xmlns="http://schemas.openxmlformats.org/spreadsheetml/2006/main" count="127" uniqueCount="67">
  <si>
    <t>Масив №</t>
  </si>
  <si>
    <t>Кад. № в КК</t>
  </si>
  <si>
    <t>Кат. земя</t>
  </si>
  <si>
    <t>Имот площ дка</t>
  </si>
  <si>
    <t>ДИМИТЪР ИВАНОВ ДИМИТРОВ</t>
  </si>
  <si>
    <t>1</t>
  </si>
  <si>
    <t>38.14</t>
  </si>
  <si>
    <t>Пасище</t>
  </si>
  <si>
    <t>10</t>
  </si>
  <si>
    <t>48.30</t>
  </si>
  <si>
    <t>13</t>
  </si>
  <si>
    <t>47.20</t>
  </si>
  <si>
    <t>Ливада</t>
  </si>
  <si>
    <t>14</t>
  </si>
  <si>
    <t>47.24</t>
  </si>
  <si>
    <t>15</t>
  </si>
  <si>
    <t>47.28</t>
  </si>
  <si>
    <t>16</t>
  </si>
  <si>
    <t>47.46</t>
  </si>
  <si>
    <t>2</t>
  </si>
  <si>
    <t>48.57</t>
  </si>
  <si>
    <t>3</t>
  </si>
  <si>
    <t>48.14</t>
  </si>
  <si>
    <t>48.37</t>
  </si>
  <si>
    <t>4</t>
  </si>
  <si>
    <t>5</t>
  </si>
  <si>
    <t>48.53</t>
  </si>
  <si>
    <t>6</t>
  </si>
  <si>
    <t>48.43</t>
  </si>
  <si>
    <t>Общо за производителя</t>
  </si>
  <si>
    <t>ТЕДИСЛАВ СВЕТЛИНОВ МИТОВ</t>
  </si>
  <si>
    <t>12</t>
  </si>
  <si>
    <t>47.7</t>
  </si>
  <si>
    <t>47.8</t>
  </si>
  <si>
    <t>47.11</t>
  </si>
  <si>
    <t>17</t>
  </si>
  <si>
    <t>33.12</t>
  </si>
  <si>
    <t>33.24</t>
  </si>
  <si>
    <t>33.27</t>
  </si>
  <si>
    <t>18</t>
  </si>
  <si>
    <t>89.7</t>
  </si>
  <si>
    <t>19</t>
  </si>
  <si>
    <t>47.59</t>
  </si>
  <si>
    <t>47.60</t>
  </si>
  <si>
    <t>47.62</t>
  </si>
  <si>
    <t>23</t>
  </si>
  <si>
    <t>33.23</t>
  </si>
  <si>
    <t>7</t>
  </si>
  <si>
    <t>89.13</t>
  </si>
  <si>
    <t>89.14</t>
  </si>
  <si>
    <t>8</t>
  </si>
  <si>
    <t>89.4</t>
  </si>
  <si>
    <t>9</t>
  </si>
  <si>
    <t>89.1</t>
  </si>
  <si>
    <t>ФЕРМА - Регистри</t>
  </si>
  <si>
    <t>Общинска служба "Земеделие" БЕРКОВИЦА</t>
  </si>
  <si>
    <t>Землище на БИСТРИЛИЦА ЕКАТТЕ 04203</t>
  </si>
  <si>
    <t xml:space="preserve"> за  споразумение по чл. 37 ж ПМЛ с № 18ПМЛ от 1.12.2023 г.</t>
  </si>
  <si>
    <t>Министерство на земеделието и храните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</si>
  <si>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</si>
  <si>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</si>
  <si>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</si>
  <si>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</si>
  <si>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</si>
  <si>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</si>
  <si>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РЕГИСТЪР С ДАННИ ЗА ПЛОЩИТЕ ПО ЧЛ.37Ж, АЛ.5 ОТ ЗСПЗЗ, ДЪЛЖИМОТО РЕНТНО ПЛАЩАНЕ, КАКТО И ПЛОЩИТЕ ПО ЧЛ.37Ж, АЛ.7, Т.1 ОТ ЗСПЗЗ ЗА 2024 ГОДИНА</t>
  </si>
  <si>
    <t>Oбщо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</si>
</sst>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workbookViewId="0">
      <selection activeCell="D10" sqref="D10"/>
    </sheetView>
  </sheetViews>
  <sheetFormatPr defaultRowHeight="15" x14ac:dyDescent="0.25"/>
  <cols>
    <col min="1" max="1" width="35.28515625" customWidth="1"/>
    <col min="2" max="2" width="9.28515625" bestFit="1" customWidth="1"/>
    <col min="3" max="3" width="11.5703125" bestFit="1" customWidth="1"/>
    <col min="4" max="4" width="12.8554687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2.42578125" customWidth="1"/>
    <col min="10" max="10" width="14.28515625" customWidth="1"/>
  </cols>
  <sheetData>
    <row r="1" spans="1:10" x14ac:dyDescent="0.25">
      <c r="A1" s="14" t="s">
        <v>58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5">
      <c r="A2" s="15" t="s">
        <v>54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 t="s">
        <v>55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 t="s">
        <v>65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5" t="s">
        <v>56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5" t="s">
        <v>57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0" ht="60" x14ac:dyDescent="0.25">
      <c r="A8" s="16" t="s">
        <v>59</v>
      </c>
      <c r="B8" s="16" t="s">
        <v>0</v>
      </c>
      <c r="C8" s="16" t="s">
        <v>1</v>
      </c>
      <c r="D8" s="17" t="s">
        <v>60</v>
      </c>
      <c r="E8" s="11" t="s">
        <v>2</v>
      </c>
      <c r="F8" s="18" t="s">
        <v>3</v>
      </c>
      <c r="G8" s="18" t="s">
        <v>61</v>
      </c>
      <c r="H8" s="18" t="s">
        <v>62</v>
      </c>
      <c r="I8" s="19" t="s">
        <v>63</v>
      </c>
      <c r="J8" s="19" t="s">
        <v>64</v>
      </c>
    </row>
    <row r="9" spans="1:10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6</v>
      </c>
      <c r="F9" s="7">
        <v>16.873999999999999</v>
      </c>
      <c r="G9" s="7">
        <v>15.369</v>
      </c>
      <c r="H9" s="7">
        <v>0</v>
      </c>
      <c r="I9" s="8">
        <v>0</v>
      </c>
      <c r="J9" s="8">
        <f>H9*I9</f>
        <v>0</v>
      </c>
    </row>
    <row r="10" spans="1:10" x14ac:dyDescent="0.25">
      <c r="A10" s="4" t="s">
        <v>4</v>
      </c>
      <c r="B10" s="4" t="s">
        <v>8</v>
      </c>
      <c r="C10" s="4" t="s">
        <v>9</v>
      </c>
      <c r="D10" s="5" t="s">
        <v>7</v>
      </c>
      <c r="E10" s="6">
        <v>5</v>
      </c>
      <c r="F10" s="7">
        <v>4.4770000000000003</v>
      </c>
      <c r="G10" s="7">
        <v>4.3849999999999998</v>
      </c>
      <c r="H10" s="7">
        <v>0</v>
      </c>
      <c r="I10" s="8">
        <v>0</v>
      </c>
      <c r="J10" s="8">
        <f t="shared" ref="J10:J20" si="0">H10*I10</f>
        <v>0</v>
      </c>
    </row>
    <row r="11" spans="1:10" x14ac:dyDescent="0.25">
      <c r="A11" s="4" t="s">
        <v>4</v>
      </c>
      <c r="B11" s="4" t="s">
        <v>10</v>
      </c>
      <c r="C11" s="4" t="s">
        <v>11</v>
      </c>
      <c r="D11" s="5" t="s">
        <v>12</v>
      </c>
      <c r="E11" s="6">
        <v>6</v>
      </c>
      <c r="F11" s="7">
        <v>1.107</v>
      </c>
      <c r="G11" s="7">
        <v>0</v>
      </c>
      <c r="H11" s="7">
        <v>1.1040000000000001</v>
      </c>
      <c r="I11" s="8">
        <v>11</v>
      </c>
      <c r="J11" s="8">
        <f t="shared" si="0"/>
        <v>12.144000000000002</v>
      </c>
    </row>
    <row r="12" spans="1:10" x14ac:dyDescent="0.25">
      <c r="A12" s="4" t="s">
        <v>4</v>
      </c>
      <c r="B12" s="4" t="s">
        <v>13</v>
      </c>
      <c r="C12" s="4" t="s">
        <v>14</v>
      </c>
      <c r="D12" s="5" t="s">
        <v>12</v>
      </c>
      <c r="E12" s="6">
        <v>4</v>
      </c>
      <c r="F12" s="7">
        <v>1.794</v>
      </c>
      <c r="G12" s="7">
        <v>0</v>
      </c>
      <c r="H12" s="7">
        <v>1.66</v>
      </c>
      <c r="I12" s="8">
        <v>11</v>
      </c>
      <c r="J12" s="8">
        <f t="shared" si="0"/>
        <v>18.259999999999998</v>
      </c>
    </row>
    <row r="13" spans="1:10" x14ac:dyDescent="0.25">
      <c r="A13" s="4" t="s">
        <v>4</v>
      </c>
      <c r="B13" s="4" t="s">
        <v>15</v>
      </c>
      <c r="C13" s="4" t="s">
        <v>16</v>
      </c>
      <c r="D13" s="5" t="s">
        <v>7</v>
      </c>
      <c r="E13" s="6">
        <v>6</v>
      </c>
      <c r="F13" s="7">
        <v>1.52</v>
      </c>
      <c r="G13" s="7">
        <v>0</v>
      </c>
      <c r="H13" s="7">
        <v>1.5009999999999999</v>
      </c>
      <c r="I13" s="8">
        <v>13</v>
      </c>
      <c r="J13" s="8">
        <f t="shared" si="0"/>
        <v>19.512999999999998</v>
      </c>
    </row>
    <row r="14" spans="1:10" x14ac:dyDescent="0.25">
      <c r="A14" s="4" t="s">
        <v>4</v>
      </c>
      <c r="B14" s="4" t="s">
        <v>17</v>
      </c>
      <c r="C14" s="4" t="s">
        <v>18</v>
      </c>
      <c r="D14" s="5" t="s">
        <v>12</v>
      </c>
      <c r="E14" s="6">
        <v>6</v>
      </c>
      <c r="F14" s="7">
        <v>1.5369999999999999</v>
      </c>
      <c r="G14" s="7">
        <v>0</v>
      </c>
      <c r="H14" s="7">
        <v>1.37</v>
      </c>
      <c r="I14" s="8">
        <v>11</v>
      </c>
      <c r="J14" s="8">
        <f t="shared" si="0"/>
        <v>15.07</v>
      </c>
    </row>
    <row r="15" spans="1:10" x14ac:dyDescent="0.25">
      <c r="A15" s="4" t="s">
        <v>4</v>
      </c>
      <c r="B15" s="4" t="s">
        <v>19</v>
      </c>
      <c r="C15" s="4" t="s">
        <v>20</v>
      </c>
      <c r="D15" s="5" t="s">
        <v>7</v>
      </c>
      <c r="E15" s="6">
        <v>6</v>
      </c>
      <c r="F15" s="7">
        <v>2</v>
      </c>
      <c r="G15" s="7">
        <v>0</v>
      </c>
      <c r="H15" s="7">
        <v>1.7</v>
      </c>
      <c r="I15" s="8">
        <v>13</v>
      </c>
      <c r="J15" s="8">
        <f t="shared" si="0"/>
        <v>22.099999999999998</v>
      </c>
    </row>
    <row r="16" spans="1:10" x14ac:dyDescent="0.25">
      <c r="A16" s="4" t="s">
        <v>4</v>
      </c>
      <c r="B16" s="4" t="s">
        <v>21</v>
      </c>
      <c r="C16" s="4" t="s">
        <v>22</v>
      </c>
      <c r="D16" s="5" t="s">
        <v>7</v>
      </c>
      <c r="E16" s="6">
        <v>5</v>
      </c>
      <c r="F16" s="7">
        <v>1.012</v>
      </c>
      <c r="G16" s="7">
        <v>0</v>
      </c>
      <c r="H16" s="7">
        <v>1.01</v>
      </c>
      <c r="I16" s="8">
        <v>13</v>
      </c>
      <c r="J16" s="8">
        <f t="shared" si="0"/>
        <v>13.13</v>
      </c>
    </row>
    <row r="17" spans="1:10" x14ac:dyDescent="0.25">
      <c r="A17" s="4" t="s">
        <v>4</v>
      </c>
      <c r="B17" s="4" t="s">
        <v>21</v>
      </c>
      <c r="C17" s="4" t="s">
        <v>23</v>
      </c>
      <c r="D17" s="5" t="s">
        <v>7</v>
      </c>
      <c r="E17" s="6">
        <v>5</v>
      </c>
      <c r="F17" s="7">
        <v>30.68</v>
      </c>
      <c r="G17" s="7">
        <v>21.603000000000002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4</v>
      </c>
      <c r="B18" s="4" t="s">
        <v>24</v>
      </c>
      <c r="C18" s="4" t="s">
        <v>23</v>
      </c>
      <c r="D18" s="5" t="s">
        <v>7</v>
      </c>
      <c r="E18" s="6">
        <v>5</v>
      </c>
      <c r="F18" s="7">
        <v>30.68</v>
      </c>
      <c r="G18" s="7">
        <v>1.54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4</v>
      </c>
      <c r="B19" s="4" t="s">
        <v>25</v>
      </c>
      <c r="C19" s="4" t="s">
        <v>26</v>
      </c>
      <c r="D19" s="5" t="s">
        <v>7</v>
      </c>
      <c r="E19" s="6">
        <v>6</v>
      </c>
      <c r="F19" s="7">
        <v>51.329000000000001</v>
      </c>
      <c r="G19" s="7">
        <v>35.875999999999998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4</v>
      </c>
      <c r="B20" s="4" t="s">
        <v>27</v>
      </c>
      <c r="C20" s="4" t="s">
        <v>28</v>
      </c>
      <c r="D20" s="5" t="s">
        <v>7</v>
      </c>
      <c r="E20" s="6">
        <v>6</v>
      </c>
      <c r="F20" s="7">
        <v>9.3260000000000005</v>
      </c>
      <c r="G20" s="7">
        <v>4.8579999999999997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9" t="s">
        <v>29</v>
      </c>
      <c r="B21" s="10"/>
      <c r="C21" s="10"/>
      <c r="D21" s="10"/>
      <c r="E21" s="11"/>
      <c r="F21" s="12">
        <f>SUM(F9:F20)</f>
        <v>152.33599999999998</v>
      </c>
      <c r="G21" s="12">
        <f>SUM(G9:G20)</f>
        <v>83.631</v>
      </c>
      <c r="H21" s="12">
        <f>SUM(H9:H20)</f>
        <v>8.3450000000000006</v>
      </c>
      <c r="I21" s="13"/>
      <c r="J21" s="13">
        <f>SUM(J9:J20)</f>
        <v>100.21699999999998</v>
      </c>
    </row>
    <row r="22" spans="1:10" x14ac:dyDescent="0.25">
      <c r="A22" s="5"/>
      <c r="B22" s="5"/>
      <c r="C22" s="5"/>
      <c r="D22" s="5"/>
      <c r="E22" s="6"/>
      <c r="F22" s="7"/>
      <c r="G22" s="7"/>
      <c r="H22" s="7"/>
      <c r="I22" s="8"/>
      <c r="J22" s="8"/>
    </row>
    <row r="23" spans="1:10" x14ac:dyDescent="0.25">
      <c r="A23" s="4" t="s">
        <v>30</v>
      </c>
      <c r="B23" s="4" t="s">
        <v>31</v>
      </c>
      <c r="C23" s="4" t="s">
        <v>32</v>
      </c>
      <c r="D23" s="5" t="s">
        <v>12</v>
      </c>
      <c r="E23" s="6">
        <v>6</v>
      </c>
      <c r="F23" s="7">
        <v>0.86</v>
      </c>
      <c r="G23" s="7">
        <v>0</v>
      </c>
      <c r="H23" s="7">
        <v>0.71199999999999997</v>
      </c>
      <c r="I23" s="8">
        <v>11</v>
      </c>
      <c r="J23" s="8">
        <f>H23*I23</f>
        <v>7.8319999999999999</v>
      </c>
    </row>
    <row r="24" spans="1:10" x14ac:dyDescent="0.25">
      <c r="A24" s="4" t="s">
        <v>30</v>
      </c>
      <c r="B24" s="4" t="s">
        <v>31</v>
      </c>
      <c r="C24" s="4" t="s">
        <v>33</v>
      </c>
      <c r="D24" s="5" t="s">
        <v>12</v>
      </c>
      <c r="E24" s="6">
        <v>6</v>
      </c>
      <c r="F24" s="7">
        <v>0.86099999999999999</v>
      </c>
      <c r="G24" s="7">
        <v>0</v>
      </c>
      <c r="H24" s="7">
        <v>0.67600000000000005</v>
      </c>
      <c r="I24" s="8">
        <v>11</v>
      </c>
      <c r="J24" s="8">
        <f t="shared" ref="J24:J37" si="1">H24*I24</f>
        <v>7.4360000000000008</v>
      </c>
    </row>
    <row r="25" spans="1:10" x14ac:dyDescent="0.25">
      <c r="A25" s="4" t="s">
        <v>30</v>
      </c>
      <c r="B25" s="4" t="s">
        <v>31</v>
      </c>
      <c r="C25" s="4" t="s">
        <v>34</v>
      </c>
      <c r="D25" s="5" t="s">
        <v>12</v>
      </c>
      <c r="E25" s="6">
        <v>6</v>
      </c>
      <c r="F25" s="7">
        <v>3.5219999999999998</v>
      </c>
      <c r="G25" s="7">
        <v>0</v>
      </c>
      <c r="H25" s="7">
        <v>3.2090000000000001</v>
      </c>
      <c r="I25" s="8">
        <v>11</v>
      </c>
      <c r="J25" s="8">
        <f t="shared" si="1"/>
        <v>35.298999999999999</v>
      </c>
    </row>
    <row r="26" spans="1:10" x14ac:dyDescent="0.25">
      <c r="A26" s="4" t="s">
        <v>30</v>
      </c>
      <c r="B26" s="4" t="s">
        <v>35</v>
      </c>
      <c r="C26" s="4" t="s">
        <v>36</v>
      </c>
      <c r="D26" s="5" t="s">
        <v>12</v>
      </c>
      <c r="E26" s="6">
        <v>5</v>
      </c>
      <c r="F26" s="7">
        <v>20.72</v>
      </c>
      <c r="G26" s="7">
        <v>16.785</v>
      </c>
      <c r="H26" s="7">
        <v>0</v>
      </c>
      <c r="I26" s="8">
        <v>0</v>
      </c>
      <c r="J26" s="8">
        <f t="shared" si="1"/>
        <v>0</v>
      </c>
    </row>
    <row r="27" spans="1:10" x14ac:dyDescent="0.25">
      <c r="A27" s="4" t="s">
        <v>30</v>
      </c>
      <c r="B27" s="4" t="s">
        <v>35</v>
      </c>
      <c r="C27" s="4" t="s">
        <v>37</v>
      </c>
      <c r="D27" s="5" t="s">
        <v>12</v>
      </c>
      <c r="E27" s="6">
        <v>5</v>
      </c>
      <c r="F27" s="7">
        <v>2.1709999999999998</v>
      </c>
      <c r="G27" s="7">
        <v>0</v>
      </c>
      <c r="H27" s="7">
        <v>2.17</v>
      </c>
      <c r="I27" s="8">
        <v>11</v>
      </c>
      <c r="J27" s="8">
        <f t="shared" si="1"/>
        <v>23.869999999999997</v>
      </c>
    </row>
    <row r="28" spans="1:10" x14ac:dyDescent="0.25">
      <c r="A28" s="4" t="s">
        <v>30</v>
      </c>
      <c r="B28" s="4" t="s">
        <v>35</v>
      </c>
      <c r="C28" s="4" t="s">
        <v>38</v>
      </c>
      <c r="D28" s="5" t="s">
        <v>7</v>
      </c>
      <c r="E28" s="6">
        <v>5</v>
      </c>
      <c r="F28" s="7">
        <v>4.165</v>
      </c>
      <c r="G28" s="7">
        <v>0</v>
      </c>
      <c r="H28" s="7">
        <v>4.0590000000000002</v>
      </c>
      <c r="I28" s="8">
        <v>13</v>
      </c>
      <c r="J28" s="8">
        <f t="shared" si="1"/>
        <v>52.767000000000003</v>
      </c>
    </row>
    <row r="29" spans="1:10" ht="15" customHeight="1" x14ac:dyDescent="0.25">
      <c r="A29" s="4" t="s">
        <v>30</v>
      </c>
      <c r="B29" s="4" t="s">
        <v>39</v>
      </c>
      <c r="C29" s="4" t="s">
        <v>40</v>
      </c>
      <c r="D29" s="5" t="s">
        <v>12</v>
      </c>
      <c r="E29" s="6">
        <v>6</v>
      </c>
      <c r="F29" s="7">
        <v>1.8</v>
      </c>
      <c r="G29" s="7">
        <v>0</v>
      </c>
      <c r="H29" s="7">
        <v>1.8</v>
      </c>
      <c r="I29" s="8">
        <v>11</v>
      </c>
      <c r="J29" s="8">
        <f t="shared" si="1"/>
        <v>19.8</v>
      </c>
    </row>
    <row r="30" spans="1:10" ht="15" customHeight="1" x14ac:dyDescent="0.25">
      <c r="A30" s="4" t="s">
        <v>30</v>
      </c>
      <c r="B30" s="4" t="s">
        <v>41</v>
      </c>
      <c r="C30" s="4" t="s">
        <v>42</v>
      </c>
      <c r="D30" s="5" t="s">
        <v>7</v>
      </c>
      <c r="E30" s="6">
        <v>4</v>
      </c>
      <c r="F30" s="7">
        <v>0.80400000000000005</v>
      </c>
      <c r="G30" s="7">
        <v>0</v>
      </c>
      <c r="H30" s="7">
        <v>0.41199999999999998</v>
      </c>
      <c r="I30" s="8">
        <v>13</v>
      </c>
      <c r="J30" s="8">
        <f t="shared" si="1"/>
        <v>5.3559999999999999</v>
      </c>
    </row>
    <row r="31" spans="1:10" x14ac:dyDescent="0.25">
      <c r="A31" s="4" t="s">
        <v>30</v>
      </c>
      <c r="B31" s="4" t="s">
        <v>41</v>
      </c>
      <c r="C31" s="4" t="s">
        <v>43</v>
      </c>
      <c r="D31" s="5" t="s">
        <v>7</v>
      </c>
      <c r="E31" s="6">
        <v>4</v>
      </c>
      <c r="F31" s="7">
        <v>1.157</v>
      </c>
      <c r="G31" s="7">
        <v>0.85099999999999998</v>
      </c>
      <c r="H31" s="7">
        <v>0</v>
      </c>
      <c r="I31" s="8">
        <v>0</v>
      </c>
      <c r="J31" s="8">
        <f t="shared" si="1"/>
        <v>0</v>
      </c>
    </row>
    <row r="32" spans="1:10" x14ac:dyDescent="0.25">
      <c r="A32" s="4" t="s">
        <v>30</v>
      </c>
      <c r="B32" s="4" t="s">
        <v>41</v>
      </c>
      <c r="C32" s="4" t="s">
        <v>44</v>
      </c>
      <c r="D32" s="5" t="s">
        <v>12</v>
      </c>
      <c r="E32" s="6">
        <v>4</v>
      </c>
      <c r="F32" s="7">
        <v>0.22800000000000001</v>
      </c>
      <c r="G32" s="7">
        <v>0</v>
      </c>
      <c r="H32" s="7">
        <v>0.17399999999999999</v>
      </c>
      <c r="I32" s="8">
        <v>11</v>
      </c>
      <c r="J32" s="8">
        <f t="shared" si="1"/>
        <v>1.9139999999999999</v>
      </c>
    </row>
    <row r="33" spans="1:10" x14ac:dyDescent="0.25">
      <c r="A33" s="4" t="s">
        <v>30</v>
      </c>
      <c r="B33" s="4" t="s">
        <v>45</v>
      </c>
      <c r="C33" s="4" t="s">
        <v>46</v>
      </c>
      <c r="D33" s="5" t="s">
        <v>12</v>
      </c>
      <c r="E33" s="6">
        <v>5</v>
      </c>
      <c r="F33" s="7">
        <v>2.069</v>
      </c>
      <c r="G33" s="7">
        <v>0</v>
      </c>
      <c r="H33" s="7">
        <v>2.0539999999999998</v>
      </c>
      <c r="I33" s="8">
        <v>11</v>
      </c>
      <c r="J33" s="8">
        <f t="shared" si="1"/>
        <v>22.593999999999998</v>
      </c>
    </row>
    <row r="34" spans="1:10" x14ac:dyDescent="0.25">
      <c r="A34" s="4" t="s">
        <v>30</v>
      </c>
      <c r="B34" s="4" t="s">
        <v>47</v>
      </c>
      <c r="C34" s="4" t="s">
        <v>48</v>
      </c>
      <c r="D34" s="5" t="s">
        <v>12</v>
      </c>
      <c r="E34" s="6">
        <v>6</v>
      </c>
      <c r="F34" s="7">
        <v>1.5</v>
      </c>
      <c r="G34" s="7">
        <v>0</v>
      </c>
      <c r="H34" s="7">
        <v>1.4950000000000001</v>
      </c>
      <c r="I34" s="8">
        <v>11</v>
      </c>
      <c r="J34" s="8">
        <f t="shared" si="1"/>
        <v>16.445</v>
      </c>
    </row>
    <row r="35" spans="1:10" x14ac:dyDescent="0.25">
      <c r="A35" s="4" t="s">
        <v>30</v>
      </c>
      <c r="B35" s="4" t="s">
        <v>47</v>
      </c>
      <c r="C35" s="4" t="s">
        <v>49</v>
      </c>
      <c r="D35" s="5" t="s">
        <v>12</v>
      </c>
      <c r="E35" s="6">
        <v>6</v>
      </c>
      <c r="F35" s="7">
        <v>3</v>
      </c>
      <c r="G35" s="7">
        <v>2.996</v>
      </c>
      <c r="H35" s="7">
        <v>0</v>
      </c>
      <c r="I35" s="8">
        <v>0</v>
      </c>
      <c r="J35" s="8">
        <f t="shared" si="1"/>
        <v>0</v>
      </c>
    </row>
    <row r="36" spans="1:10" x14ac:dyDescent="0.25">
      <c r="A36" s="4" t="s">
        <v>30</v>
      </c>
      <c r="B36" s="4" t="s">
        <v>50</v>
      </c>
      <c r="C36" s="4" t="s">
        <v>51</v>
      </c>
      <c r="D36" s="5" t="s">
        <v>12</v>
      </c>
      <c r="E36" s="6">
        <v>6</v>
      </c>
      <c r="F36" s="7">
        <v>5</v>
      </c>
      <c r="G36" s="7">
        <v>0</v>
      </c>
      <c r="H36" s="7">
        <v>4.9690000000000003</v>
      </c>
      <c r="I36" s="8">
        <v>11</v>
      </c>
      <c r="J36" s="8">
        <f t="shared" si="1"/>
        <v>54.659000000000006</v>
      </c>
    </row>
    <row r="37" spans="1:10" x14ac:dyDescent="0.25">
      <c r="A37" s="4" t="s">
        <v>30</v>
      </c>
      <c r="B37" s="4" t="s">
        <v>52</v>
      </c>
      <c r="C37" s="4" t="s">
        <v>53</v>
      </c>
      <c r="D37" s="5" t="s">
        <v>12</v>
      </c>
      <c r="E37" s="6">
        <v>6</v>
      </c>
      <c r="F37" s="7">
        <v>4.9989999999999997</v>
      </c>
      <c r="G37" s="7">
        <v>0</v>
      </c>
      <c r="H37" s="7">
        <v>4.8959999999999999</v>
      </c>
      <c r="I37" s="8">
        <v>11</v>
      </c>
      <c r="J37" s="8">
        <f t="shared" si="1"/>
        <v>53.856000000000002</v>
      </c>
    </row>
    <row r="38" spans="1:10" x14ac:dyDescent="0.25">
      <c r="A38" s="9" t="s">
        <v>29</v>
      </c>
      <c r="B38" s="10"/>
      <c r="C38" s="10"/>
      <c r="D38" s="10"/>
      <c r="E38" s="11"/>
      <c r="F38" s="12">
        <f>SUM(F23:F37)</f>
        <v>52.856000000000009</v>
      </c>
      <c r="G38" s="12">
        <f>SUM(G23:G37)</f>
        <v>20.631999999999998</v>
      </c>
      <c r="H38" s="12">
        <f>SUM(H23:H37)</f>
        <v>26.626000000000005</v>
      </c>
      <c r="I38" s="13"/>
      <c r="J38" s="13">
        <f>SUM(J23:J37)</f>
        <v>301.82799999999997</v>
      </c>
    </row>
    <row r="39" spans="1:10" x14ac:dyDescent="0.25">
      <c r="A39" s="10" t="s">
        <v>66</v>
      </c>
      <c r="B39" s="5"/>
      <c r="C39" s="5"/>
      <c r="D39" s="5"/>
      <c r="E39" s="6"/>
      <c r="F39" s="12">
        <f>F21+F38</f>
        <v>205.19200000000001</v>
      </c>
      <c r="G39" s="12">
        <f>G21+G38</f>
        <v>104.26300000000001</v>
      </c>
      <c r="H39" s="12">
        <f>H21+H38</f>
        <v>34.971000000000004</v>
      </c>
      <c r="I39" s="13"/>
      <c r="J39" s="13">
        <f>J38+J21</f>
        <v>402.04499999999996</v>
      </c>
    </row>
    <row r="40" spans="1:10" x14ac:dyDescent="0.25">
      <c r="E40" s="1"/>
      <c r="F40" s="2"/>
      <c r="G40" s="2"/>
      <c r="H40" s="2"/>
      <c r="I40" s="3"/>
      <c r="J40" s="3"/>
    </row>
  </sheetData>
  <mergeCells count="7"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8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2023-12-01T12:52:33Z</cp:lastPrinted>
  <dcterms:created xsi:type="dcterms:W3CDTF">2023-12-01T11:25:32Z</dcterms:created>
  <dcterms:modified xsi:type="dcterms:W3CDTF">2023-12-01T12:53:17Z</dcterms:modified>
</cp:coreProperties>
</file>